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765" windowWidth="19440" windowHeight="84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Лист1!$A$1:$G$89</definedName>
  </definedNames>
  <calcPr calcId="125725"/>
</workbook>
</file>

<file path=xl/calcChain.xml><?xml version="1.0" encoding="utf-8"?>
<calcChain xmlns="http://schemas.openxmlformats.org/spreadsheetml/2006/main">
  <c r="G9" i="1"/>
  <c r="G57"/>
  <c r="G48"/>
  <c r="G47"/>
  <c r="G46"/>
  <c r="G44"/>
  <c r="G39"/>
  <c r="G36"/>
  <c r="G73"/>
  <c r="G71"/>
  <c r="G3"/>
  <c r="G54"/>
  <c r="G11"/>
  <c r="G64" l="1"/>
  <c r="G62"/>
  <c r="G61"/>
  <c r="G60"/>
  <c r="G49"/>
  <c r="G45"/>
  <c r="G42"/>
  <c r="G40"/>
  <c r="G26"/>
  <c r="G23"/>
  <c r="G21"/>
  <c r="G4"/>
  <c r="G15"/>
  <c r="G76"/>
  <c r="G75"/>
  <c r="G74"/>
  <c r="G70"/>
  <c r="G79"/>
  <c r="G50"/>
  <c r="G10"/>
  <c r="G77"/>
  <c r="G20"/>
  <c r="G51"/>
  <c r="G41"/>
  <c r="G19"/>
  <c r="G18"/>
  <c r="G13"/>
  <c r="E66" l="1"/>
  <c r="F66" s="1"/>
  <c r="G66" s="1"/>
  <c r="E67"/>
  <c r="F67" s="1"/>
  <c r="G67" s="1"/>
  <c r="E68"/>
  <c r="F68" s="1"/>
  <c r="E69"/>
  <c r="F69" s="1"/>
  <c r="E70"/>
  <c r="F70" s="1"/>
  <c r="E71"/>
  <c r="F71" s="1"/>
  <c r="E87"/>
  <c r="F87" s="1"/>
  <c r="G87" s="1"/>
  <c r="E88"/>
  <c r="F88" s="1"/>
  <c r="G88" s="1"/>
  <c r="E89"/>
  <c r="F89" s="1"/>
  <c r="G89" s="1"/>
  <c r="E65"/>
  <c r="F65" s="1"/>
  <c r="G65" s="1"/>
</calcChain>
</file>

<file path=xl/sharedStrings.xml><?xml version="1.0" encoding="utf-8"?>
<sst xmlns="http://schemas.openxmlformats.org/spreadsheetml/2006/main" count="16" uniqueCount="14">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</sst>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9"/>
  <sheetViews>
    <sheetView tabSelected="1" view="pageBreakPreview" topLeftCell="A43" zoomScale="115" zoomScaleNormal="170" zoomScaleSheetLayoutView="115" workbookViewId="0">
      <selection activeCell="G68" sqref="G68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7" hidden="1" customWidth="1"/>
    <col min="5" max="5" width="0" hidden="1" customWidth="1"/>
    <col min="6" max="6" width="23.5703125" style="5" hidden="1" customWidth="1"/>
    <col min="7" max="7" width="23.5703125" style="5" customWidth="1"/>
  </cols>
  <sheetData>
    <row r="1" spans="1:7" ht="51.75" customHeight="1">
      <c r="A1" s="27" t="s">
        <v>5</v>
      </c>
      <c r="B1" s="28"/>
      <c r="C1" s="28"/>
      <c r="D1" s="28"/>
      <c r="E1" s="28"/>
      <c r="F1" s="28"/>
      <c r="G1" s="29"/>
    </row>
    <row r="2" spans="1:7" ht="81.7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5">
        <v>1</v>
      </c>
      <c r="B3" s="15">
        <v>1</v>
      </c>
      <c r="C3" s="16">
        <v>400</v>
      </c>
      <c r="D3" s="11"/>
      <c r="E3" s="11"/>
      <c r="F3" s="14"/>
      <c r="G3" s="16">
        <f>133-60-5</f>
        <v>68</v>
      </c>
    </row>
    <row r="4" spans="1:7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</f>
        <v>210.5</v>
      </c>
    </row>
    <row r="5" spans="1:7">
      <c r="A5" s="15">
        <v>3</v>
      </c>
      <c r="B5" s="15">
        <v>3</v>
      </c>
      <c r="C5" s="16">
        <v>630</v>
      </c>
      <c r="D5" s="11"/>
      <c r="E5" s="11"/>
      <c r="F5" s="14"/>
      <c r="G5" s="16">
        <v>422.5</v>
      </c>
    </row>
    <row r="6" spans="1:7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158.7-20-15</f>
        <v>123.69999999999999</v>
      </c>
    </row>
    <row r="10" spans="1:7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</f>
        <v>139.5</v>
      </c>
    </row>
    <row r="11" spans="1:7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</f>
        <v>30</v>
      </c>
    </row>
    <row r="12" spans="1:7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</f>
        <v>330</v>
      </c>
    </row>
    <row r="14" spans="1:7">
      <c r="A14" s="15">
        <v>12</v>
      </c>
      <c r="B14" s="22">
        <v>13</v>
      </c>
      <c r="C14" s="16">
        <v>160</v>
      </c>
      <c r="G14" s="16">
        <v>206</v>
      </c>
    </row>
    <row r="15" spans="1:7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>
      <c r="A16" s="15">
        <v>14</v>
      </c>
      <c r="B16" s="23">
        <v>17</v>
      </c>
      <c r="C16" s="23">
        <v>400</v>
      </c>
      <c r="G16" s="16">
        <v>60.2</v>
      </c>
    </row>
    <row r="17" spans="1:7">
      <c r="A17" s="15">
        <v>15</v>
      </c>
      <c r="B17" s="24">
        <v>18</v>
      </c>
      <c r="C17" s="18">
        <v>250</v>
      </c>
      <c r="G17" s="16">
        <v>106</v>
      </c>
    </row>
    <row r="18" spans="1:7">
      <c r="A18" s="15">
        <v>16</v>
      </c>
      <c r="B18" s="25">
        <v>19</v>
      </c>
      <c r="C18" s="16">
        <v>160</v>
      </c>
      <c r="G18" s="16">
        <f>76.4-15</f>
        <v>61.400000000000006</v>
      </c>
    </row>
    <row r="19" spans="1:7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>
      <c r="A20" s="15">
        <v>18</v>
      </c>
      <c r="B20" s="23">
        <v>21</v>
      </c>
      <c r="C20" s="23" t="s">
        <v>7</v>
      </c>
      <c r="G20" s="16">
        <f>408-62</f>
        <v>346</v>
      </c>
    </row>
    <row r="21" spans="1:7">
      <c r="A21" s="15">
        <v>19</v>
      </c>
      <c r="B21" s="24">
        <v>22</v>
      </c>
      <c r="C21" s="19">
        <v>250</v>
      </c>
      <c r="G21" s="16">
        <f>179-15-5-15</f>
        <v>144</v>
      </c>
    </row>
    <row r="22" spans="1:7">
      <c r="A22" s="15">
        <v>20</v>
      </c>
      <c r="B22" s="25">
        <v>23</v>
      </c>
      <c r="C22" s="16">
        <v>400</v>
      </c>
      <c r="G22" s="16">
        <v>186.8</v>
      </c>
    </row>
    <row r="23" spans="1:7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>
      <c r="A24" s="15">
        <v>22</v>
      </c>
      <c r="B24" s="25">
        <v>25</v>
      </c>
      <c r="C24" s="16">
        <v>250</v>
      </c>
      <c r="G24" s="16">
        <v>111.7</v>
      </c>
    </row>
    <row r="25" spans="1:7">
      <c r="A25" s="15">
        <v>23</v>
      </c>
      <c r="B25" s="17">
        <v>26</v>
      </c>
      <c r="C25" s="17">
        <v>400</v>
      </c>
      <c r="G25" s="16">
        <v>450.5</v>
      </c>
    </row>
    <row r="26" spans="1:7">
      <c r="A26" s="15">
        <v>24</v>
      </c>
      <c r="B26" s="15">
        <v>27</v>
      </c>
      <c r="C26" s="16">
        <v>400</v>
      </c>
      <c r="G26" s="16">
        <f>267.3-15-15</f>
        <v>237.3</v>
      </c>
    </row>
    <row r="27" spans="1:7">
      <c r="A27" s="15">
        <v>25</v>
      </c>
      <c r="B27" s="17">
        <v>28</v>
      </c>
      <c r="C27" s="17">
        <v>400</v>
      </c>
      <c r="G27" s="16">
        <v>277.39999999999998</v>
      </c>
    </row>
    <row r="28" spans="1:7">
      <c r="A28" s="15">
        <v>26</v>
      </c>
      <c r="B28" s="17">
        <v>29</v>
      </c>
      <c r="C28" s="17" t="s">
        <v>8</v>
      </c>
      <c r="G28" s="16">
        <v>4.5</v>
      </c>
    </row>
    <row r="29" spans="1:7">
      <c r="A29" s="15">
        <v>27</v>
      </c>
      <c r="B29" s="15">
        <v>30</v>
      </c>
      <c r="C29" s="16">
        <v>400</v>
      </c>
      <c r="G29" s="16">
        <v>0</v>
      </c>
    </row>
    <row r="30" spans="1:7">
      <c r="A30" s="15">
        <v>28</v>
      </c>
      <c r="B30" s="17">
        <v>31</v>
      </c>
      <c r="C30" s="17">
        <v>400</v>
      </c>
      <c r="G30" s="16">
        <v>299</v>
      </c>
    </row>
    <row r="31" spans="1:7">
      <c r="A31" s="15">
        <v>29</v>
      </c>
      <c r="B31" s="17">
        <v>32</v>
      </c>
      <c r="C31" s="17" t="s">
        <v>9</v>
      </c>
      <c r="G31" s="16">
        <v>235</v>
      </c>
    </row>
    <row r="32" spans="1:7">
      <c r="A32" s="15">
        <v>30</v>
      </c>
      <c r="B32" s="17">
        <v>33</v>
      </c>
      <c r="C32" s="17" t="s">
        <v>10</v>
      </c>
      <c r="G32" s="16">
        <v>0</v>
      </c>
    </row>
    <row r="33" spans="1:7">
      <c r="A33" s="15">
        <v>31</v>
      </c>
      <c r="B33" s="18">
        <v>34</v>
      </c>
      <c r="C33" s="18" t="s">
        <v>11</v>
      </c>
      <c r="G33" s="16">
        <v>524.5</v>
      </c>
    </row>
    <row r="34" spans="1:7">
      <c r="A34" s="15">
        <v>32</v>
      </c>
      <c r="B34" s="17">
        <v>35</v>
      </c>
      <c r="C34" s="17" t="s">
        <v>11</v>
      </c>
      <c r="G34" s="16">
        <v>0</v>
      </c>
    </row>
    <row r="35" spans="1:7">
      <c r="A35" s="15">
        <v>33</v>
      </c>
      <c r="B35" s="15">
        <v>36</v>
      </c>
      <c r="C35" s="16">
        <v>400</v>
      </c>
      <c r="G35" s="16">
        <v>358</v>
      </c>
    </row>
    <row r="36" spans="1:7">
      <c r="A36" s="15">
        <v>34</v>
      </c>
      <c r="B36" s="15">
        <v>37</v>
      </c>
      <c r="C36" s="16">
        <v>160</v>
      </c>
      <c r="G36" s="16">
        <f>83.5-5</f>
        <v>78.5</v>
      </c>
    </row>
    <row r="37" spans="1:7">
      <c r="A37" s="15">
        <v>35</v>
      </c>
      <c r="B37" s="15">
        <v>38</v>
      </c>
      <c r="C37" s="16">
        <v>400</v>
      </c>
      <c r="G37" s="16">
        <v>243.7</v>
      </c>
    </row>
    <row r="38" spans="1:7">
      <c r="A38" s="15">
        <v>36</v>
      </c>
      <c r="B38" s="15">
        <v>39</v>
      </c>
      <c r="C38" s="16">
        <v>400</v>
      </c>
      <c r="G38" s="16">
        <v>225</v>
      </c>
    </row>
    <row r="39" spans="1:7">
      <c r="A39" s="15">
        <v>37</v>
      </c>
      <c r="B39" s="17">
        <v>40</v>
      </c>
      <c r="C39" s="17" t="s">
        <v>12</v>
      </c>
      <c r="G39" s="16">
        <f>112.5-7</f>
        <v>105.5</v>
      </c>
    </row>
    <row r="40" spans="1:7">
      <c r="A40" s="15">
        <v>38</v>
      </c>
      <c r="B40" s="18">
        <v>41</v>
      </c>
      <c r="C40" s="19">
        <v>400</v>
      </c>
      <c r="G40" s="16">
        <f>168.7-15</f>
        <v>153.69999999999999</v>
      </c>
    </row>
    <row r="41" spans="1:7">
      <c r="A41" s="15">
        <v>39</v>
      </c>
      <c r="B41" s="18">
        <v>42</v>
      </c>
      <c r="C41" s="19">
        <v>400</v>
      </c>
      <c r="G41" s="16">
        <f>171.6-15</f>
        <v>156.6</v>
      </c>
    </row>
    <row r="42" spans="1:7">
      <c r="A42" s="15">
        <v>40</v>
      </c>
      <c r="B42" s="15">
        <v>43</v>
      </c>
      <c r="C42" s="16">
        <v>250</v>
      </c>
      <c r="G42" s="16">
        <f>173-15</f>
        <v>158</v>
      </c>
    </row>
    <row r="43" spans="1:7">
      <c r="A43" s="15">
        <v>41</v>
      </c>
      <c r="B43" s="15">
        <v>44</v>
      </c>
      <c r="C43" s="16">
        <v>40</v>
      </c>
      <c r="G43" s="16">
        <v>0</v>
      </c>
    </row>
    <row r="44" spans="1:7">
      <c r="A44" s="15">
        <v>42</v>
      </c>
      <c r="B44" s="18">
        <v>46</v>
      </c>
      <c r="C44" s="19">
        <v>400</v>
      </c>
      <c r="G44" s="16">
        <f>250-20-0.3</f>
        <v>229.7</v>
      </c>
    </row>
    <row r="45" spans="1:7">
      <c r="A45" s="15">
        <v>43</v>
      </c>
      <c r="B45" s="18">
        <v>47</v>
      </c>
      <c r="C45" s="19">
        <v>400</v>
      </c>
      <c r="G45" s="16">
        <f>285.9-5-5-5-5</f>
        <v>265.89999999999998</v>
      </c>
    </row>
    <row r="46" spans="1:7">
      <c r="A46" s="15">
        <v>44</v>
      </c>
      <c r="B46" s="18">
        <v>48</v>
      </c>
      <c r="C46" s="19">
        <v>250</v>
      </c>
      <c r="G46" s="16">
        <f>164.7-30-15</f>
        <v>119.69999999999999</v>
      </c>
    </row>
    <row r="47" spans="1:7">
      <c r="A47" s="15">
        <v>45</v>
      </c>
      <c r="B47" s="18">
        <v>49</v>
      </c>
      <c r="C47" s="19">
        <v>250</v>
      </c>
      <c r="G47" s="16">
        <f>75.14-15-5-15</f>
        <v>40.14</v>
      </c>
    </row>
    <row r="48" spans="1:7">
      <c r="A48" s="15">
        <v>46</v>
      </c>
      <c r="B48" s="18">
        <v>50</v>
      </c>
      <c r="C48" s="19">
        <v>250</v>
      </c>
      <c r="G48" s="16">
        <f>127.3-20-15-35-5</f>
        <v>52.3</v>
      </c>
    </row>
    <row r="49" spans="1:7">
      <c r="A49" s="15">
        <v>47</v>
      </c>
      <c r="B49" s="18">
        <v>51</v>
      </c>
      <c r="C49" s="19">
        <v>400</v>
      </c>
      <c r="G49" s="16">
        <f>200.8-15</f>
        <v>185.8</v>
      </c>
    </row>
    <row r="50" spans="1:7">
      <c r="A50" s="15">
        <v>48</v>
      </c>
      <c r="B50" s="18">
        <v>52</v>
      </c>
      <c r="C50" s="19">
        <v>250</v>
      </c>
      <c r="G50" s="16">
        <f>30.6-5</f>
        <v>25.6</v>
      </c>
    </row>
    <row r="51" spans="1:7">
      <c r="A51" s="15">
        <v>49</v>
      </c>
      <c r="B51" s="15">
        <v>53</v>
      </c>
      <c r="C51" s="16">
        <v>250</v>
      </c>
      <c r="G51" s="16">
        <f>103.3-25</f>
        <v>78.3</v>
      </c>
    </row>
    <row r="52" spans="1:7">
      <c r="A52" s="15">
        <v>50</v>
      </c>
      <c r="B52" s="15">
        <v>54</v>
      </c>
      <c r="C52" s="16">
        <v>100</v>
      </c>
      <c r="G52" s="16">
        <v>55.9</v>
      </c>
    </row>
    <row r="53" spans="1:7">
      <c r="A53" s="15">
        <v>51</v>
      </c>
      <c r="B53" s="15">
        <v>55</v>
      </c>
      <c r="C53" s="16">
        <v>250</v>
      </c>
      <c r="G53" s="16">
        <v>155.9</v>
      </c>
    </row>
    <row r="54" spans="1:7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>
      <c r="A55" s="15">
        <v>53</v>
      </c>
      <c r="B55" s="15">
        <v>57</v>
      </c>
      <c r="C55" s="16">
        <v>250</v>
      </c>
      <c r="G55" s="16">
        <v>132.4</v>
      </c>
    </row>
    <row r="56" spans="1:7">
      <c r="A56" s="15">
        <v>54</v>
      </c>
      <c r="B56" s="22">
        <v>58</v>
      </c>
      <c r="C56" s="26">
        <v>250</v>
      </c>
      <c r="G56" s="16">
        <v>195</v>
      </c>
    </row>
    <row r="57" spans="1:7">
      <c r="A57" s="15">
        <v>55</v>
      </c>
      <c r="B57" s="22">
        <v>59</v>
      </c>
      <c r="C57" s="16">
        <v>400</v>
      </c>
      <c r="G57" s="16">
        <f>279.6-15-15</f>
        <v>249.60000000000002</v>
      </c>
    </row>
    <row r="58" spans="1:7">
      <c r="A58" s="15">
        <v>56</v>
      </c>
      <c r="B58" s="15">
        <v>61</v>
      </c>
      <c r="C58" s="16">
        <v>320</v>
      </c>
      <c r="G58" s="16">
        <v>291</v>
      </c>
    </row>
    <row r="59" spans="1:7">
      <c r="A59" s="15">
        <v>57</v>
      </c>
      <c r="B59" s="15">
        <v>63</v>
      </c>
      <c r="C59" s="16">
        <v>63</v>
      </c>
      <c r="G59" s="16">
        <v>32.5</v>
      </c>
    </row>
    <row r="60" spans="1:7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>
      <c r="A61" s="15">
        <v>59</v>
      </c>
      <c r="B61" s="18">
        <v>65</v>
      </c>
      <c r="C61" s="19">
        <v>250</v>
      </c>
      <c r="G61" s="16">
        <f>162.1-5</f>
        <v>157.1</v>
      </c>
    </row>
    <row r="62" spans="1:7">
      <c r="A62" s="15">
        <v>60</v>
      </c>
      <c r="B62" s="18">
        <v>66</v>
      </c>
      <c r="C62" s="19">
        <v>400</v>
      </c>
      <c r="G62" s="16">
        <f>360-15</f>
        <v>345</v>
      </c>
    </row>
    <row r="63" spans="1:7">
      <c r="A63" s="15">
        <v>61</v>
      </c>
      <c r="B63" s="15">
        <v>67</v>
      </c>
      <c r="C63" s="16">
        <v>100</v>
      </c>
      <c r="G63" s="16">
        <v>94.7</v>
      </c>
    </row>
    <row r="64" spans="1:7">
      <c r="A64" s="15">
        <v>62</v>
      </c>
      <c r="B64" s="15">
        <v>68</v>
      </c>
      <c r="C64" s="16">
        <v>250</v>
      </c>
      <c r="G64" s="16">
        <f>127.8-30-15-30</f>
        <v>52.8</v>
      </c>
    </row>
    <row r="65" spans="1:7">
      <c r="A65" s="15">
        <v>63</v>
      </c>
      <c r="B65" s="9">
        <v>101</v>
      </c>
      <c r="C65" s="9">
        <v>160</v>
      </c>
      <c r="D65" s="10">
        <v>270</v>
      </c>
      <c r="E65" s="10">
        <f t="shared" ref="E65:E89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>
      <c r="A66" s="15">
        <v>64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>
      <c r="A67" s="15">
        <v>65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>
      <c r="A68" s="15">
        <v>66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89" si="2">IF(E68&gt;0,E68,0)</f>
        <v>100</v>
      </c>
      <c r="G68" s="16">
        <v>0</v>
      </c>
    </row>
    <row r="69" spans="1:7">
      <c r="A69" s="15">
        <v>67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>
      <c r="A70" s="15">
        <v>68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</f>
        <v>106</v>
      </c>
    </row>
    <row r="71" spans="1:7">
      <c r="A71" s="15">
        <v>69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</f>
        <v>93</v>
      </c>
    </row>
    <row r="72" spans="1:7">
      <c r="A72" s="15">
        <v>70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>
      <c r="A73" s="15">
        <v>71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>
      <c r="A74" s="15">
        <v>72</v>
      </c>
      <c r="B74" s="9">
        <v>111</v>
      </c>
      <c r="C74" s="9">
        <v>160</v>
      </c>
      <c r="D74" s="10"/>
      <c r="E74" s="10"/>
      <c r="F74" s="13"/>
      <c r="G74" s="16">
        <f>142-15-15-15</f>
        <v>97</v>
      </c>
    </row>
    <row r="75" spans="1:7">
      <c r="A75" s="15">
        <v>73</v>
      </c>
      <c r="B75" s="9">
        <v>112</v>
      </c>
      <c r="C75" s="9">
        <v>160</v>
      </c>
      <c r="D75" s="10"/>
      <c r="E75" s="10"/>
      <c r="F75" s="13"/>
      <c r="G75" s="16">
        <f>142-55-30</f>
        <v>57</v>
      </c>
    </row>
    <row r="76" spans="1:7">
      <c r="A76" s="15">
        <v>74</v>
      </c>
      <c r="B76" s="9">
        <v>113</v>
      </c>
      <c r="C76" s="9">
        <v>160</v>
      </c>
      <c r="D76" s="10"/>
      <c r="E76" s="10"/>
      <c r="F76" s="13"/>
      <c r="G76" s="16">
        <f>142-30-65-35</f>
        <v>12</v>
      </c>
    </row>
    <row r="77" spans="1:7">
      <c r="A77" s="15">
        <v>75</v>
      </c>
      <c r="B77" s="9">
        <v>114</v>
      </c>
      <c r="C77" s="9">
        <v>400</v>
      </c>
      <c r="D77" s="10"/>
      <c r="E77" s="10"/>
      <c r="F77" s="13"/>
      <c r="G77" s="16">
        <f>356-250</f>
        <v>106</v>
      </c>
    </row>
    <row r="78" spans="1:7">
      <c r="A78" s="15">
        <v>76</v>
      </c>
      <c r="B78" s="9">
        <v>115</v>
      </c>
      <c r="C78" s="9">
        <v>630</v>
      </c>
      <c r="D78" s="10"/>
      <c r="E78" s="10"/>
      <c r="F78" s="13"/>
      <c r="G78" s="16">
        <v>560</v>
      </c>
    </row>
    <row r="79" spans="1:7">
      <c r="A79" s="15">
        <v>77</v>
      </c>
      <c r="B79" s="9">
        <v>116</v>
      </c>
      <c r="C79" s="9">
        <v>250</v>
      </c>
      <c r="D79" s="10"/>
      <c r="E79" s="10"/>
      <c r="F79" s="13"/>
      <c r="G79" s="16">
        <f>222.5-204</f>
        <v>18.5</v>
      </c>
    </row>
    <row r="80" spans="1:7">
      <c r="A80" s="15">
        <v>78</v>
      </c>
      <c r="B80" s="9">
        <v>117</v>
      </c>
      <c r="C80" s="9">
        <v>100</v>
      </c>
      <c r="D80" s="10"/>
      <c r="E80" s="10"/>
      <c r="F80" s="13"/>
      <c r="G80" s="16">
        <v>89</v>
      </c>
    </row>
    <row r="81" spans="1:7">
      <c r="A81" s="15">
        <v>79</v>
      </c>
      <c r="B81" s="9">
        <v>118</v>
      </c>
      <c r="C81" s="9">
        <v>100</v>
      </c>
      <c r="D81" s="10"/>
      <c r="E81" s="10"/>
      <c r="F81" s="13"/>
      <c r="G81" s="16">
        <v>89</v>
      </c>
    </row>
    <row r="82" spans="1:7">
      <c r="A82" s="15">
        <v>80</v>
      </c>
      <c r="B82" s="9">
        <v>119</v>
      </c>
      <c r="C82" s="9">
        <v>63</v>
      </c>
      <c r="D82" s="10"/>
      <c r="E82" s="10"/>
      <c r="F82" s="13"/>
      <c r="G82" s="16">
        <v>56</v>
      </c>
    </row>
    <row r="83" spans="1:7">
      <c r="A83" s="15">
        <v>81</v>
      </c>
      <c r="B83" s="9">
        <v>120</v>
      </c>
      <c r="C83" s="9">
        <v>63</v>
      </c>
      <c r="D83" s="10"/>
      <c r="E83" s="10"/>
      <c r="F83" s="13"/>
      <c r="G83" s="16">
        <v>56</v>
      </c>
    </row>
    <row r="84" spans="1:7">
      <c r="A84" s="15">
        <v>82</v>
      </c>
      <c r="B84" s="9">
        <v>121</v>
      </c>
      <c r="C84" s="9">
        <v>63</v>
      </c>
      <c r="D84" s="10"/>
      <c r="E84" s="10"/>
      <c r="F84" s="13"/>
      <c r="G84" s="16">
        <v>56</v>
      </c>
    </row>
    <row r="85" spans="1:7">
      <c r="A85" s="15">
        <v>83</v>
      </c>
      <c r="B85" s="9">
        <v>122</v>
      </c>
      <c r="C85" s="9">
        <v>160</v>
      </c>
      <c r="D85" s="10"/>
      <c r="E85" s="10"/>
      <c r="F85" s="13"/>
      <c r="G85" s="16">
        <v>142</v>
      </c>
    </row>
    <row r="86" spans="1:7">
      <c r="A86" s="15">
        <v>84</v>
      </c>
      <c r="B86" s="9">
        <v>123</v>
      </c>
      <c r="C86" s="9">
        <v>160</v>
      </c>
      <c r="D86" s="10"/>
      <c r="E86" s="10"/>
      <c r="F86" s="13"/>
      <c r="G86" s="16">
        <v>142</v>
      </c>
    </row>
    <row r="87" spans="1:7">
      <c r="A87" s="15">
        <v>85</v>
      </c>
      <c r="B87" s="9">
        <v>5104</v>
      </c>
      <c r="C87" s="9">
        <v>250</v>
      </c>
      <c r="D87" s="10">
        <v>675</v>
      </c>
      <c r="E87" s="10">
        <f t="shared" si="0"/>
        <v>-425</v>
      </c>
      <c r="F87" s="13">
        <f t="shared" si="2"/>
        <v>0</v>
      </c>
      <c r="G87" s="16">
        <f>IF(F87&gt;0,F87,0)</f>
        <v>0</v>
      </c>
    </row>
    <row r="88" spans="1:7">
      <c r="A88" s="15">
        <v>86</v>
      </c>
      <c r="B88" s="9">
        <v>5106</v>
      </c>
      <c r="C88" s="9">
        <v>250</v>
      </c>
      <c r="D88" s="10">
        <v>390</v>
      </c>
      <c r="E88" s="10">
        <f t="shared" si="0"/>
        <v>-140</v>
      </c>
      <c r="F88" s="13">
        <f t="shared" si="2"/>
        <v>0</v>
      </c>
      <c r="G88" s="16">
        <f>IF(F88&gt;0,F88,0)</f>
        <v>0</v>
      </c>
    </row>
    <row r="89" spans="1:7">
      <c r="A89" s="15">
        <v>87</v>
      </c>
      <c r="B89" s="9">
        <v>5108</v>
      </c>
      <c r="C89" s="9">
        <v>400</v>
      </c>
      <c r="D89" s="12">
        <v>305</v>
      </c>
      <c r="E89" s="12">
        <f t="shared" si="0"/>
        <v>95</v>
      </c>
      <c r="F89" s="13">
        <f t="shared" si="2"/>
        <v>95</v>
      </c>
      <c r="G89" s="16">
        <f>IF(F89&gt;0,F89,0)</f>
        <v>95</v>
      </c>
    </row>
  </sheetData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2017-11-02T03:04:56Z</cp:lastPrinted>
  <dcterms:created xsi:type="dcterms:W3CDTF">2017-02-27T10:47:50Z</dcterms:created>
  <dcterms:modified xsi:type="dcterms:W3CDTF">2020-04-02T09:49:48Z</dcterms:modified>
</cp:coreProperties>
</file>